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8730" yWindow="1185" windowWidth="12330" windowHeight="6630"/>
  </bookViews>
  <sheets>
    <sheet name="total" sheetId="1" r:id="rId1"/>
  </sheets>
  <definedNames>
    <definedName name="_xlnm._FilterDatabase" localSheetId="0" hidden="1">total!$A$3:$AD$4</definedName>
    <definedName name="_xlnm.Print_Area" localSheetId="0">total!$A$1:$AB$11</definedName>
    <definedName name="_xlnm.Print_Titles" localSheetId="0">total!$1:$3</definedName>
  </definedNames>
  <calcPr calcId="144525"/>
</workbook>
</file>

<file path=xl/calcChain.xml><?xml version="1.0" encoding="utf-8"?>
<calcChain xmlns="http://schemas.openxmlformats.org/spreadsheetml/2006/main">
  <c r="U4" i="1" l="1"/>
  <c r="N10" i="1"/>
  <c r="N9" i="1"/>
  <c r="K5" i="1" l="1"/>
  <c r="I5" i="1" l="1"/>
  <c r="V4" i="1" l="1"/>
  <c r="Z4" i="1" l="1"/>
  <c r="N5" i="1" l="1"/>
  <c r="O5" i="1"/>
  <c r="P5" i="1"/>
  <c r="AA4" i="1" l="1"/>
  <c r="J5" i="1" l="1"/>
  <c r="L5" i="1"/>
  <c r="M5" i="1"/>
  <c r="W5" i="1"/>
  <c r="S5" i="1" l="1"/>
  <c r="R5" i="1"/>
  <c r="U5" i="1"/>
  <c r="T5" i="1"/>
  <c r="A5" i="1"/>
  <c r="V5" i="1" l="1"/>
  <c r="H5" i="1"/>
  <c r="X5" i="1" l="1"/>
  <c r="Y5" i="1" l="1"/>
  <c r="Z5" i="1"/>
  <c r="AA5" i="1" l="1"/>
</calcChain>
</file>

<file path=xl/sharedStrings.xml><?xml version="1.0" encoding="utf-8"?>
<sst xmlns="http://schemas.openxmlformats.org/spreadsheetml/2006/main" count="47" uniqueCount="45">
  <si>
    <t>الإسم</t>
  </si>
  <si>
    <t>القسم</t>
  </si>
  <si>
    <t>عدد أوامر الشغل</t>
  </si>
  <si>
    <t>مبلغ التحصيل</t>
  </si>
  <si>
    <t>توقيع المستلم</t>
  </si>
  <si>
    <t>غسالات الملابس</t>
  </si>
  <si>
    <t>وائل عسكر</t>
  </si>
  <si>
    <t>شهر</t>
  </si>
  <si>
    <t>الاجمالي</t>
  </si>
  <si>
    <t>الفرع</t>
  </si>
  <si>
    <t>الإجمالي</t>
  </si>
  <si>
    <t>عدد الفنيين بالقسم</t>
  </si>
  <si>
    <t>إجمالي البلاغات</t>
  </si>
  <si>
    <t>نسبة بلاغات صيانة بالتحصيل</t>
  </si>
  <si>
    <t>نسبة بلاغات التركيب</t>
  </si>
  <si>
    <t>صيانة بدون تحصيل 
&amp;(تكييف)</t>
  </si>
  <si>
    <t>صيانة وتحصيل 
&amp;(تكييف)</t>
  </si>
  <si>
    <t>صيــــــــــــــــانة</t>
  </si>
  <si>
    <t>مكافآت أخرى بحد أقصى 500ج</t>
  </si>
  <si>
    <t xml:space="preserve">تركيب وشحن وصيانة 
مجهود إضافي </t>
  </si>
  <si>
    <t>معــــــــــــــــــــادلات</t>
  </si>
  <si>
    <t>معادلة تحقق أن إجمالي البلاغات موزع بطريقة صحيحة</t>
  </si>
  <si>
    <t>توضع طبقا لمذكرات معتمدة من مهندسي القسام</t>
  </si>
  <si>
    <t>تركيب بتحصيل</t>
  </si>
  <si>
    <t>تركيب بدون تحصيل</t>
  </si>
  <si>
    <t>زقازيق</t>
  </si>
  <si>
    <t>نسبة بلاغات صيانة بدون تحصيل (التكييف)</t>
  </si>
  <si>
    <t>قيمة نسبة الصيانة الداخلية</t>
  </si>
  <si>
    <t>مجهود اضافي</t>
  </si>
  <si>
    <t>ارجاع</t>
  </si>
  <si>
    <t>بتحصيل</t>
  </si>
  <si>
    <t>بدون تحصيل</t>
  </si>
  <si>
    <t>مقدار الخصم</t>
  </si>
  <si>
    <t>عدد البلاغات</t>
  </si>
  <si>
    <t>شحن؛ بلي ؛جيربكس خارج الضمان</t>
  </si>
  <si>
    <t>الاسم</t>
  </si>
  <si>
    <t>القيمة</t>
  </si>
  <si>
    <t>العدد</t>
  </si>
  <si>
    <t>ص بتحصيل اقل من 100</t>
  </si>
  <si>
    <t>ص بتحصيل فوق 100</t>
  </si>
  <si>
    <t>كود الفني</t>
  </si>
  <si>
    <t>سبتمبر</t>
  </si>
  <si>
    <t>فى ال</t>
  </si>
  <si>
    <t>حساب المعادلة يدوى</t>
  </si>
  <si>
    <t xml:space="preserve">اجمالى عدد البلاغات 113 وهناك 34 (الموجود فى الخلية  m13)بلاغ من 1 الى 100 و5(الموجده فى الخلية m14) بلاغات فوق 100 يبقى اجمالى 39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</si>
</sst>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_-* #,##0\-;_-* &quot;-&quot;_-;_-@_-"/>
    <numFmt numFmtId="43" formatCode="_-* #,##0.00_-;_-* #,##0.00\-;_-* &quot;-&quot;??_-;_-@_-"/>
    <numFmt numFmtId="164" formatCode="0.0"/>
  </numFmts>
  <fonts count="1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theme="1"/>
      <name val="Traditional Arabic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33">
    <xf numFmtId="0" fontId="0" fillId="0" borderId="0" xfId="0"/>
    <xf numFmtId="0" fontId="1" fillId="0" borderId="0" xfId="0" applyFont="1" applyAlignment="1">
      <alignment horizontal="center" vertical="center" shrinkToFit="1"/>
    </xf>
    <xf numFmtId="41" fontId="1" fillId="0" borderId="0" xfId="0" applyNumberFormat="1" applyFont="1" applyAlignment="1">
      <alignment horizontal="center" vertical="center" shrinkToFit="1"/>
    </xf>
    <xf numFmtId="43" fontId="1" fillId="0" borderId="0" xfId="0" applyNumberFormat="1" applyFont="1" applyAlignment="1">
      <alignment horizontal="center" vertical="center" shrinkToFit="1"/>
    </xf>
    <xf numFmtId="0" fontId="1" fillId="7" borderId="1" xfId="0" applyNumberFormat="1" applyFont="1" applyFill="1" applyBorder="1" applyAlignment="1">
      <alignment horizontal="center" vertical="center" wrapText="1" shrinkToFit="1"/>
    </xf>
    <xf numFmtId="0" fontId="1" fillId="4" borderId="1" xfId="0" applyNumberFormat="1" applyFont="1" applyFill="1" applyBorder="1" applyAlignment="1">
      <alignment horizontal="center" vertical="center" wrapText="1" shrinkToFit="1"/>
    </xf>
    <xf numFmtId="41" fontId="4" fillId="3" borderId="0" xfId="0" applyNumberFormat="1" applyFont="1" applyFill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5" xfId="0" applyNumberFormat="1" applyFont="1" applyBorder="1" applyAlignment="1">
      <alignment horizontal="center" vertical="center" wrapText="1" shrinkToFit="1"/>
    </xf>
    <xf numFmtId="0" fontId="5" fillId="0" borderId="0" xfId="0" applyFont="1"/>
    <xf numFmtId="0" fontId="4" fillId="2" borderId="10" xfId="0" applyFont="1" applyFill="1" applyBorder="1" applyAlignment="1">
      <alignment horizontal="center" vertical="center" shrinkToFit="1"/>
    </xf>
    <xf numFmtId="0" fontId="4" fillId="2" borderId="9" xfId="0" applyNumberFormat="1" applyFont="1" applyFill="1" applyBorder="1" applyAlignment="1">
      <alignment horizontal="center" vertical="center" wrapText="1" shrinkToFit="1"/>
    </xf>
    <xf numFmtId="0" fontId="4" fillId="2" borderId="9" xfId="0" applyNumberFormat="1" applyFont="1" applyFill="1" applyBorder="1" applyAlignment="1">
      <alignment horizontal="center" vertical="center" shrinkToFit="1"/>
    </xf>
    <xf numFmtId="0" fontId="4" fillId="2" borderId="7" xfId="0" applyNumberFormat="1" applyFont="1" applyFill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shrinkToFit="1"/>
    </xf>
    <xf numFmtId="0" fontId="6" fillId="0" borderId="2" xfId="0" applyNumberFormat="1" applyFont="1" applyBorder="1" applyAlignment="1">
      <alignment horizontal="center" vertical="center" wrapText="1" shrinkToFit="1"/>
    </xf>
    <xf numFmtId="0" fontId="6" fillId="0" borderId="4" xfId="0" applyNumberFormat="1" applyFont="1" applyBorder="1" applyAlignment="1">
      <alignment horizontal="center" vertical="center" wrapText="1" shrinkToFit="1"/>
    </xf>
    <xf numFmtId="0" fontId="6" fillId="0" borderId="3" xfId="0" applyNumberFormat="1" applyFont="1" applyBorder="1" applyAlignment="1">
      <alignment horizontal="center" vertical="center" wrapText="1" shrinkToFit="1"/>
    </xf>
    <xf numFmtId="0" fontId="6" fillId="0" borderId="1" xfId="0" applyNumberFormat="1" applyFont="1" applyBorder="1" applyAlignment="1">
      <alignment horizontal="center" vertical="center" wrapText="1" shrinkToFit="1"/>
    </xf>
    <xf numFmtId="0" fontId="6" fillId="2" borderId="9" xfId="0" applyNumberFormat="1" applyFont="1" applyFill="1" applyBorder="1" applyAlignment="1">
      <alignment horizontal="center" vertical="center" wrapText="1" shrinkToFit="1"/>
    </xf>
    <xf numFmtId="0" fontId="1" fillId="8" borderId="37" xfId="0" applyNumberFormat="1" applyFont="1" applyFill="1" applyBorder="1" applyAlignment="1">
      <alignment vertical="center" wrapText="1" shrinkToFit="1"/>
    </xf>
    <xf numFmtId="0" fontId="1" fillId="10" borderId="41" xfId="0" applyNumberFormat="1" applyFont="1" applyFill="1" applyBorder="1" applyAlignment="1">
      <alignment vertical="center" wrapText="1" shrinkToFit="1"/>
    </xf>
    <xf numFmtId="0" fontId="1" fillId="10" borderId="36" xfId="0" applyNumberFormat="1" applyFont="1" applyFill="1" applyBorder="1" applyAlignment="1">
      <alignment vertical="center" wrapText="1" shrinkToFit="1"/>
    </xf>
    <xf numFmtId="0" fontId="4" fillId="0" borderId="2" xfId="0" applyNumberFormat="1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shrinkToFit="1"/>
    </xf>
    <xf numFmtId="0" fontId="8" fillId="2" borderId="19" xfId="0" applyNumberFormat="1" applyFont="1" applyFill="1" applyBorder="1" applyAlignment="1">
      <alignment horizontal="center" vertical="center" wrapText="1" shrinkToFit="1"/>
    </xf>
    <xf numFmtId="0" fontId="8" fillId="6" borderId="1" xfId="0" applyNumberFormat="1" applyFont="1" applyFill="1" applyBorder="1" applyAlignment="1">
      <alignment horizontal="center" vertical="center" wrapText="1" shrinkToFit="1"/>
    </xf>
    <xf numFmtId="0" fontId="8" fillId="7" borderId="1" xfId="0" applyNumberFormat="1" applyFont="1" applyFill="1" applyBorder="1" applyAlignment="1">
      <alignment horizontal="center" vertical="center" wrapText="1" shrinkToFit="1"/>
    </xf>
    <xf numFmtId="0" fontId="8" fillId="4" borderId="1" xfId="0" applyNumberFormat="1" applyFont="1" applyFill="1" applyBorder="1" applyAlignment="1">
      <alignment horizontal="center" vertical="center" wrapText="1" shrinkToFit="1"/>
    </xf>
    <xf numFmtId="0" fontId="8" fillId="8" borderId="1" xfId="0" applyNumberFormat="1" applyFont="1" applyFill="1" applyBorder="1" applyAlignment="1">
      <alignment horizontal="center" vertical="center" wrapText="1" shrinkToFit="1"/>
    </xf>
    <xf numFmtId="0" fontId="8" fillId="8" borderId="5" xfId="0" applyNumberFormat="1" applyFont="1" applyFill="1" applyBorder="1" applyAlignment="1">
      <alignment horizontal="center" vertical="center" wrapText="1" shrinkToFit="1"/>
    </xf>
    <xf numFmtId="0" fontId="8" fillId="3" borderId="24" xfId="0" applyNumberFormat="1" applyFont="1" applyFill="1" applyBorder="1" applyAlignment="1">
      <alignment horizontal="center" vertical="center" wrapText="1" shrinkToFit="1"/>
    </xf>
    <xf numFmtId="0" fontId="8" fillId="0" borderId="6" xfId="0" applyNumberFormat="1" applyFont="1" applyBorder="1" applyAlignment="1">
      <alignment horizontal="center" vertical="center" wrapText="1" shrinkToFit="1"/>
    </xf>
    <xf numFmtId="0" fontId="8" fillId="6" borderId="3" xfId="0" applyNumberFormat="1" applyFont="1" applyFill="1" applyBorder="1" applyAlignment="1">
      <alignment horizontal="center" vertical="center" wrapText="1" shrinkToFit="1"/>
    </xf>
    <xf numFmtId="0" fontId="8" fillId="7" borderId="3" xfId="0" applyNumberFormat="1" applyFont="1" applyFill="1" applyBorder="1" applyAlignment="1">
      <alignment horizontal="center" vertical="center" wrapText="1" shrinkToFit="1"/>
    </xf>
    <xf numFmtId="0" fontId="8" fillId="8" borderId="3" xfId="0" applyNumberFormat="1" applyFont="1" applyFill="1" applyBorder="1" applyAlignment="1">
      <alignment horizontal="center" vertical="center" wrapText="1" shrinkToFit="1"/>
    </xf>
    <xf numFmtId="0" fontId="8" fillId="0" borderId="1" xfId="0" applyNumberFormat="1" applyFont="1" applyBorder="1" applyAlignment="1">
      <alignment horizontal="center" vertical="center" wrapText="1" shrinkToFit="1"/>
    </xf>
    <xf numFmtId="0" fontId="8" fillId="3" borderId="1" xfId="0" applyNumberFormat="1" applyFont="1" applyFill="1" applyBorder="1" applyAlignment="1">
      <alignment horizontal="center" vertical="center" wrapText="1" shrinkToFit="1"/>
    </xf>
    <xf numFmtId="0" fontId="8" fillId="11" borderId="1" xfId="0" applyNumberFormat="1" applyFont="1" applyFill="1" applyBorder="1" applyAlignment="1">
      <alignment horizontal="center" vertical="center" wrapText="1" shrinkToFit="1"/>
    </xf>
    <xf numFmtId="164" fontId="8" fillId="0" borderId="1" xfId="0" applyNumberFormat="1" applyFont="1" applyBorder="1" applyAlignment="1">
      <alignment horizontal="center" vertical="center" wrapText="1" shrinkToFit="1"/>
    </xf>
    <xf numFmtId="164" fontId="8" fillId="0" borderId="1" xfId="0" applyNumberFormat="1" applyFont="1" applyBorder="1" applyAlignment="1">
      <alignment horizontal="center" vertical="center" shrinkToFit="1"/>
    </xf>
    <xf numFmtId="0" fontId="8" fillId="2" borderId="20" xfId="0" applyNumberFormat="1" applyFont="1" applyFill="1" applyBorder="1" applyAlignment="1">
      <alignment horizontal="center" vertical="center" wrapText="1" shrinkToFit="1"/>
    </xf>
    <xf numFmtId="0" fontId="8" fillId="2" borderId="21" xfId="0" applyNumberFormat="1" applyFont="1" applyFill="1" applyBorder="1" applyAlignment="1">
      <alignment horizontal="center" vertical="center" wrapText="1" shrinkToFit="1"/>
    </xf>
    <xf numFmtId="0" fontId="8" fillId="3" borderId="25" xfId="0" applyNumberFormat="1" applyFont="1" applyFill="1" applyBorder="1" applyAlignment="1">
      <alignment horizontal="center" vertical="center" wrapText="1" shrinkToFit="1"/>
    </xf>
    <xf numFmtId="0" fontId="8" fillId="2" borderId="6" xfId="0" applyNumberFormat="1" applyFont="1" applyFill="1" applyBorder="1" applyAlignment="1">
      <alignment horizontal="center" vertical="center" wrapText="1" shrinkToFit="1"/>
    </xf>
    <xf numFmtId="0" fontId="8" fillId="2" borderId="1" xfId="0" applyNumberFormat="1" applyFont="1" applyFill="1" applyBorder="1" applyAlignment="1">
      <alignment horizontal="center" vertical="center" wrapText="1" shrinkToFit="1"/>
    </xf>
    <xf numFmtId="164" fontId="8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shrinkToFit="1"/>
    </xf>
    <xf numFmtId="0" fontId="8" fillId="4" borderId="3" xfId="0" applyNumberFormat="1" applyFont="1" applyFill="1" applyBorder="1" applyAlignment="1">
      <alignment horizontal="center" vertical="center" wrapText="1" shrinkToFit="1"/>
    </xf>
    <xf numFmtId="0" fontId="8" fillId="2" borderId="3" xfId="0" applyNumberFormat="1" applyFont="1" applyFill="1" applyBorder="1" applyAlignment="1">
      <alignment horizontal="center" vertical="center" wrapText="1" shrinkToFit="1"/>
    </xf>
    <xf numFmtId="0" fontId="11" fillId="0" borderId="1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shrinkToFit="1"/>
    </xf>
    <xf numFmtId="0" fontId="8" fillId="2" borderId="1" xfId="0" applyNumberFormat="1" applyFont="1" applyFill="1" applyBorder="1" applyAlignment="1">
      <alignment horizontal="center" vertical="center" wrapText="1" shrinkToFit="1"/>
    </xf>
    <xf numFmtId="0" fontId="1" fillId="4" borderId="31" xfId="0" applyNumberFormat="1" applyFont="1" applyFill="1" applyBorder="1" applyAlignment="1">
      <alignment horizontal="center" vertical="center" wrapText="1" shrinkToFit="1"/>
    </xf>
    <xf numFmtId="0" fontId="1" fillId="0" borderId="2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11" xfId="0" applyNumberFormat="1" applyFont="1" applyBorder="1" applyAlignment="1">
      <alignment horizontal="center" vertical="center" wrapText="1" shrinkToFit="1"/>
    </xf>
    <xf numFmtId="0" fontId="1" fillId="0" borderId="15" xfId="0" applyNumberFormat="1" applyFont="1" applyBorder="1" applyAlignment="1">
      <alignment horizontal="center" vertical="center" wrapText="1" shrinkToFit="1"/>
    </xf>
    <xf numFmtId="0" fontId="1" fillId="0" borderId="13" xfId="0" applyNumberFormat="1" applyFont="1" applyBorder="1" applyAlignment="1">
      <alignment horizontal="center" vertical="center" wrapText="1" shrinkToFit="1"/>
    </xf>
    <xf numFmtId="0" fontId="9" fillId="3" borderId="22" xfId="0" applyNumberFormat="1" applyFont="1" applyFill="1" applyBorder="1" applyAlignment="1">
      <alignment horizontal="center" vertical="center" wrapText="1" shrinkToFit="1"/>
    </xf>
    <xf numFmtId="0" fontId="9" fillId="3" borderId="40" xfId="0" applyNumberFormat="1" applyFont="1" applyFill="1" applyBorder="1" applyAlignment="1">
      <alignment horizontal="center" vertical="center" wrapText="1" shrinkToFit="1"/>
    </xf>
    <xf numFmtId="0" fontId="9" fillId="3" borderId="23" xfId="0" applyNumberFormat="1" applyFont="1" applyFill="1" applyBorder="1" applyAlignment="1">
      <alignment horizontal="center" vertical="center" wrapText="1" shrinkToFit="1"/>
    </xf>
    <xf numFmtId="0" fontId="1" fillId="5" borderId="27" xfId="0" applyNumberFormat="1" applyFont="1" applyFill="1" applyBorder="1" applyAlignment="1">
      <alignment horizontal="center" vertical="center" wrapText="1" shrinkToFit="1"/>
    </xf>
    <xf numFmtId="0" fontId="1" fillId="5" borderId="28" xfId="0" applyNumberFormat="1" applyFont="1" applyFill="1" applyBorder="1" applyAlignment="1">
      <alignment horizontal="center" vertical="center" wrapText="1" shrinkToFit="1"/>
    </xf>
    <xf numFmtId="0" fontId="1" fillId="5" borderId="39" xfId="0" applyNumberFormat="1" applyFont="1" applyFill="1" applyBorder="1" applyAlignment="1">
      <alignment horizontal="center" vertical="center" wrapText="1" shrinkToFit="1"/>
    </xf>
    <xf numFmtId="0" fontId="3" fillId="0" borderId="17" xfId="0" applyNumberFormat="1" applyFont="1" applyBorder="1" applyAlignment="1">
      <alignment horizontal="center" vertical="center" wrapText="1" shrinkToFit="1"/>
    </xf>
    <xf numFmtId="0" fontId="3" fillId="0" borderId="12" xfId="0" applyNumberFormat="1" applyFont="1" applyBorder="1" applyAlignment="1">
      <alignment horizontal="center" vertical="center" wrapText="1" shrinkToFit="1"/>
    </xf>
    <xf numFmtId="0" fontId="3" fillId="0" borderId="0" xfId="0" applyNumberFormat="1" applyFont="1" applyBorder="1" applyAlignment="1">
      <alignment horizontal="center" vertical="center" wrapText="1" shrinkToFit="1"/>
    </xf>
    <xf numFmtId="0" fontId="3" fillId="0" borderId="16" xfId="0" applyNumberFormat="1" applyFont="1" applyBorder="1" applyAlignment="1">
      <alignment horizontal="center" vertical="center" wrapText="1" shrinkToFit="1"/>
    </xf>
    <xf numFmtId="0" fontId="3" fillId="0" borderId="8" xfId="0" applyNumberFormat="1" applyFont="1" applyBorder="1" applyAlignment="1">
      <alignment horizontal="center" vertical="center" wrapText="1" shrinkToFit="1"/>
    </xf>
    <xf numFmtId="0" fontId="3" fillId="0" borderId="14" xfId="0" applyNumberFormat="1" applyFont="1" applyBorder="1" applyAlignment="1">
      <alignment horizontal="center" vertical="center" wrapText="1" shrinkToFit="1"/>
    </xf>
    <xf numFmtId="0" fontId="1" fillId="0" borderId="31" xfId="0" applyNumberFormat="1" applyFont="1" applyBorder="1" applyAlignment="1">
      <alignment horizontal="center" vertical="center" wrapText="1" shrinkToFit="1"/>
    </xf>
    <xf numFmtId="0" fontId="1" fillId="0" borderId="35" xfId="0" applyNumberFormat="1" applyFont="1" applyBorder="1" applyAlignment="1">
      <alignment horizontal="center" vertical="center" wrapText="1" shrinkToFit="1"/>
    </xf>
    <xf numFmtId="0" fontId="1" fillId="0" borderId="33" xfId="0" applyNumberFormat="1" applyFont="1" applyBorder="1" applyAlignment="1">
      <alignment horizontal="center" vertical="center" wrapText="1" shrinkToFit="1"/>
    </xf>
    <xf numFmtId="0" fontId="1" fillId="0" borderId="36" xfId="0" applyNumberFormat="1" applyFont="1" applyBorder="1" applyAlignment="1">
      <alignment horizontal="center" vertical="center" wrapText="1" shrinkToFit="1"/>
    </xf>
    <xf numFmtId="0" fontId="1" fillId="0" borderId="0" xfId="0" applyNumberFormat="1" applyFont="1" applyBorder="1" applyAlignment="1">
      <alignment horizontal="center" vertical="center" wrapText="1" shrinkToFit="1"/>
    </xf>
    <xf numFmtId="0" fontId="1" fillId="0" borderId="8" xfId="0" applyNumberFormat="1" applyFont="1" applyBorder="1" applyAlignment="1">
      <alignment horizontal="center" vertical="center" wrapText="1" shrinkToFit="1"/>
    </xf>
    <xf numFmtId="0" fontId="1" fillId="6" borderId="30" xfId="0" applyNumberFormat="1" applyFont="1" applyFill="1" applyBorder="1" applyAlignment="1">
      <alignment horizontal="center" vertical="center" wrapText="1" shrinkToFit="1"/>
    </xf>
    <xf numFmtId="0" fontId="1" fillId="6" borderId="34" xfId="0" applyNumberFormat="1" applyFont="1" applyFill="1" applyBorder="1" applyAlignment="1">
      <alignment horizontal="center" vertical="center" wrapText="1" shrinkToFit="1"/>
    </xf>
    <xf numFmtId="0" fontId="1" fillId="7" borderId="31" xfId="0" applyNumberFormat="1" applyFont="1" applyFill="1" applyBorder="1" applyAlignment="1">
      <alignment horizontal="center" vertical="center" wrapText="1" shrinkToFit="1"/>
    </xf>
    <xf numFmtId="0" fontId="1" fillId="7" borderId="35" xfId="0" applyNumberFormat="1" applyFont="1" applyFill="1" applyBorder="1" applyAlignment="1">
      <alignment horizontal="center" vertical="center" wrapText="1" shrinkToFit="1"/>
    </xf>
    <xf numFmtId="0" fontId="1" fillId="4" borderId="35" xfId="0" applyNumberFormat="1" applyFont="1" applyFill="1" applyBorder="1" applyAlignment="1">
      <alignment horizontal="center" vertical="center" wrapText="1" shrinkToFit="1"/>
    </xf>
    <xf numFmtId="0" fontId="7" fillId="11" borderId="22" xfId="0" applyNumberFormat="1" applyFont="1" applyFill="1" applyBorder="1" applyAlignment="1">
      <alignment horizontal="center" vertical="center" wrapText="1" shrinkToFit="1"/>
    </xf>
    <xf numFmtId="0" fontId="7" fillId="11" borderId="42" xfId="0" applyNumberFormat="1" applyFont="1" applyFill="1" applyBorder="1" applyAlignment="1">
      <alignment horizontal="center" vertical="center" wrapText="1" shrinkToFit="1"/>
    </xf>
    <xf numFmtId="0" fontId="7" fillId="11" borderId="43" xfId="0" applyNumberFormat="1" applyFont="1" applyFill="1" applyBorder="1" applyAlignment="1">
      <alignment horizontal="center" vertical="center" wrapText="1" shrinkToFit="1"/>
    </xf>
    <xf numFmtId="0" fontId="1" fillId="8" borderId="32" xfId="0" applyNumberFormat="1" applyFont="1" applyFill="1" applyBorder="1" applyAlignment="1">
      <alignment horizontal="center" vertical="center" wrapText="1" shrinkToFit="1"/>
    </xf>
    <xf numFmtId="0" fontId="1" fillId="8" borderId="38" xfId="0" applyNumberFormat="1" applyFont="1" applyFill="1" applyBorder="1" applyAlignment="1">
      <alignment horizontal="center" vertical="center" wrapText="1" shrinkToFit="1"/>
    </xf>
    <xf numFmtId="0" fontId="1" fillId="0" borderId="27" xfId="0" applyNumberFormat="1" applyFont="1" applyBorder="1" applyAlignment="1">
      <alignment horizontal="center" vertical="center" shrinkToFit="1"/>
    </xf>
    <xf numFmtId="0" fontId="1" fillId="0" borderId="29" xfId="0" applyNumberFormat="1" applyFont="1" applyBorder="1" applyAlignment="1">
      <alignment horizontal="center" vertical="center" shrinkToFit="1"/>
    </xf>
    <xf numFmtId="0" fontId="2" fillId="9" borderId="27" xfId="0" applyNumberFormat="1" applyFont="1" applyFill="1" applyBorder="1" applyAlignment="1">
      <alignment horizontal="center" vertical="center" wrapText="1" shrinkToFit="1"/>
    </xf>
    <xf numFmtId="0" fontId="2" fillId="9" borderId="28" xfId="0" applyNumberFormat="1" applyFont="1" applyFill="1" applyBorder="1" applyAlignment="1">
      <alignment horizontal="center" vertical="center" wrapText="1" shrinkToFit="1"/>
    </xf>
    <xf numFmtId="0" fontId="1" fillId="0" borderId="2" xfId="0" applyNumberFormat="1" applyFont="1" applyBorder="1" applyAlignment="1">
      <alignment horizontal="center" vertical="center" wrapText="1" shrinkToFit="1"/>
    </xf>
    <xf numFmtId="0" fontId="1" fillId="0" borderId="4" xfId="0" applyNumberFormat="1" applyFont="1" applyBorder="1" applyAlignment="1">
      <alignment horizontal="center" vertical="center" wrapText="1" shrinkToFit="1"/>
    </xf>
    <xf numFmtId="0" fontId="1" fillId="0" borderId="3" xfId="0" applyNumberFormat="1" applyFont="1" applyBorder="1" applyAlignment="1">
      <alignment horizontal="center" vertical="center" wrapText="1" shrinkToFit="1"/>
    </xf>
    <xf numFmtId="0" fontId="1" fillId="8" borderId="31" xfId="0" applyNumberFormat="1" applyFont="1" applyFill="1" applyBorder="1" applyAlignment="1">
      <alignment horizontal="center" vertical="center" wrapText="1" shrinkToFit="1"/>
    </xf>
    <xf numFmtId="0" fontId="1" fillId="8" borderId="35" xfId="0" applyNumberFormat="1" applyFont="1" applyFill="1" applyBorder="1" applyAlignment="1">
      <alignment horizontal="center" vertical="center" wrapText="1" shrinkToFit="1"/>
    </xf>
    <xf numFmtId="0" fontId="1" fillId="10" borderId="27" xfId="0" applyNumberFormat="1" applyFont="1" applyFill="1" applyBorder="1" applyAlignment="1">
      <alignment horizontal="center" vertical="center" wrapText="1" shrinkToFit="1"/>
    </xf>
    <xf numFmtId="0" fontId="1" fillId="10" borderId="29" xfId="0" applyNumberFormat="1" applyFont="1" applyFill="1" applyBorder="1" applyAlignment="1">
      <alignment horizontal="center" vertical="center" wrapText="1" shrinkToFit="1"/>
    </xf>
    <xf numFmtId="0" fontId="1" fillId="2" borderId="26" xfId="0" applyNumberFormat="1" applyFont="1" applyFill="1" applyBorder="1" applyAlignment="1">
      <alignment horizontal="center" vertical="center" wrapText="1" shrinkToFit="1"/>
    </xf>
    <xf numFmtId="0" fontId="1" fillId="2" borderId="18" xfId="0" applyNumberFormat="1" applyFont="1" applyFill="1" applyBorder="1" applyAlignment="1">
      <alignment horizontal="center" vertical="center" wrapText="1" shrinkToFit="1"/>
    </xf>
    <xf numFmtId="0" fontId="1" fillId="6" borderId="4" xfId="0" applyNumberFormat="1" applyFont="1" applyFill="1" applyBorder="1" applyAlignment="1">
      <alignment horizontal="center" vertical="center" wrapText="1" shrinkToFit="1"/>
    </xf>
    <xf numFmtId="0" fontId="1" fillId="6" borderId="3" xfId="0" applyNumberFormat="1" applyFont="1" applyFill="1" applyBorder="1" applyAlignment="1">
      <alignment horizontal="center" vertical="center" wrapText="1" shrinkToFit="1"/>
    </xf>
    <xf numFmtId="0" fontId="1" fillId="3" borderId="13" xfId="0" applyNumberFormat="1" applyFont="1" applyFill="1" applyBorder="1" applyAlignment="1">
      <alignment horizontal="center" vertical="center" wrapText="1" shrinkToFit="1"/>
    </xf>
    <xf numFmtId="0" fontId="1" fillId="3" borderId="8" xfId="0" applyNumberFormat="1" applyFont="1" applyFill="1" applyBorder="1" applyAlignment="1">
      <alignment horizontal="center" vertical="center" wrapText="1" shrinkToFit="1"/>
    </xf>
    <xf numFmtId="0" fontId="8" fillId="2" borderId="11" xfId="0" applyNumberFormat="1" applyFont="1" applyFill="1" applyBorder="1" applyAlignment="1">
      <alignment horizontal="center" vertical="center" wrapText="1" shrinkToFit="1"/>
    </xf>
    <xf numFmtId="0" fontId="8" fillId="3" borderId="44" xfId="0" applyNumberFormat="1" applyFont="1" applyFill="1" applyBorder="1" applyAlignment="1">
      <alignment horizontal="center" vertical="center" wrapText="1" shrinkToFit="1"/>
    </xf>
    <xf numFmtId="0" fontId="8" fillId="2" borderId="2" xfId="0" applyFont="1" applyFill="1" applyBorder="1" applyAlignment="1">
      <alignment horizontal="center" vertical="center" shrinkToFit="1"/>
    </xf>
    <xf numFmtId="0" fontId="8" fillId="6" borderId="11" xfId="0" applyNumberFormat="1" applyFont="1" applyFill="1" applyBorder="1" applyAlignment="1">
      <alignment horizontal="center" vertical="center" wrapText="1" shrinkToFit="1"/>
    </xf>
    <xf numFmtId="0" fontId="8" fillId="6" borderId="17" xfId="0" applyNumberFormat="1" applyFont="1" applyFill="1" applyBorder="1" applyAlignment="1">
      <alignment horizontal="center" vertical="center" wrapText="1" shrinkToFit="1"/>
    </xf>
    <xf numFmtId="0" fontId="8" fillId="6" borderId="12" xfId="0" applyNumberFormat="1" applyFont="1" applyFill="1" applyBorder="1" applyAlignment="1">
      <alignment horizontal="center" vertical="center" wrapText="1" shrinkToFit="1"/>
    </xf>
    <xf numFmtId="0" fontId="8" fillId="6" borderId="15" xfId="0" applyNumberFormat="1" applyFont="1" applyFill="1" applyBorder="1" applyAlignment="1">
      <alignment horizontal="center" vertical="center" wrapText="1" shrinkToFit="1"/>
    </xf>
    <xf numFmtId="0" fontId="8" fillId="6" borderId="0" xfId="0" applyNumberFormat="1" applyFont="1" applyFill="1" applyBorder="1" applyAlignment="1">
      <alignment horizontal="center" vertical="center" wrapText="1" shrinkToFit="1"/>
    </xf>
    <xf numFmtId="0" fontId="8" fillId="6" borderId="16" xfId="0" applyNumberFormat="1" applyFont="1" applyFill="1" applyBorder="1" applyAlignment="1">
      <alignment horizontal="center" vertical="center" wrapText="1" shrinkToFit="1"/>
    </xf>
    <xf numFmtId="0" fontId="8" fillId="6" borderId="13" xfId="0" applyNumberFormat="1" applyFont="1" applyFill="1" applyBorder="1" applyAlignment="1">
      <alignment horizontal="center" vertical="center" wrapText="1" shrinkToFit="1"/>
    </xf>
    <xf numFmtId="0" fontId="8" fillId="6" borderId="8" xfId="0" applyNumberFormat="1" applyFont="1" applyFill="1" applyBorder="1" applyAlignment="1">
      <alignment horizontal="center" vertical="center" wrapText="1" shrinkToFit="1"/>
    </xf>
    <xf numFmtId="0" fontId="8" fillId="6" borderId="14" xfId="0" applyNumberFormat="1" applyFont="1" applyFill="1" applyBorder="1" applyAlignment="1">
      <alignment horizontal="center" vertical="center" wrapText="1" shrinkToFit="1"/>
    </xf>
    <xf numFmtId="0" fontId="4" fillId="2" borderId="13" xfId="0" applyFont="1" applyFill="1" applyBorder="1" applyAlignment="1">
      <alignment horizontal="center" vertical="center" shrinkToFit="1"/>
    </xf>
    <xf numFmtId="0" fontId="4" fillId="2" borderId="8" xfId="0" applyFont="1" applyFill="1" applyBorder="1" applyAlignment="1">
      <alignment horizontal="center" vertical="center" shrinkToFit="1"/>
    </xf>
    <xf numFmtId="0" fontId="4" fillId="2" borderId="14" xfId="0" applyFont="1" applyFill="1" applyBorder="1" applyAlignment="1">
      <alignment horizontal="center" vertical="center" shrinkToFit="1"/>
    </xf>
    <xf numFmtId="0" fontId="4" fillId="2" borderId="15" xfId="0" applyFont="1" applyFill="1" applyBorder="1" applyAlignment="1">
      <alignment horizontal="center" vertical="center" shrinkToFit="1"/>
    </xf>
    <xf numFmtId="0" fontId="4" fillId="2" borderId="0" xfId="0" applyNumberFormat="1" applyFont="1" applyFill="1" applyBorder="1" applyAlignment="1">
      <alignment horizontal="center" vertical="center" wrapText="1" shrinkToFit="1"/>
    </xf>
    <xf numFmtId="0" fontId="6" fillId="2" borderId="0" xfId="0" applyNumberFormat="1" applyFont="1" applyFill="1" applyBorder="1" applyAlignment="1">
      <alignment horizontal="center" vertical="center" wrapText="1" shrinkToFit="1"/>
    </xf>
    <xf numFmtId="0" fontId="4" fillId="2" borderId="0" xfId="0" applyNumberFormat="1" applyFont="1" applyFill="1" applyBorder="1" applyAlignment="1">
      <alignment horizontal="center" vertical="center" shrinkToFit="1"/>
    </xf>
    <xf numFmtId="0" fontId="4" fillId="2" borderId="8" xfId="0" applyNumberFormat="1" applyFont="1" applyFill="1" applyBorder="1" applyAlignment="1">
      <alignment horizontal="center" vertical="center" wrapText="1" shrinkToFit="1"/>
    </xf>
    <xf numFmtId="0" fontId="8" fillId="2" borderId="0" xfId="0" applyNumberFormat="1" applyFont="1" applyFill="1" applyBorder="1" applyAlignment="1">
      <alignment horizontal="center" vertical="center" wrapText="1" shrinkToFit="1"/>
    </xf>
    <xf numFmtId="0" fontId="8" fillId="2" borderId="16" xfId="0" applyNumberFormat="1" applyFont="1" applyFill="1" applyBorder="1" applyAlignment="1">
      <alignment horizontal="center" vertical="center" wrapText="1" shrinkToFit="1"/>
    </xf>
    <xf numFmtId="0" fontId="8" fillId="5" borderId="1" xfId="0" applyNumberFormat="1" applyFont="1" applyFill="1" applyBorder="1" applyAlignment="1">
      <alignment horizontal="center" vertical="center" wrapText="1" shrinkToFit="1"/>
    </xf>
  </cellXfs>
  <cellStyles count="2">
    <cellStyle name="Normal" xfId="0" builtinId="0"/>
    <cellStyle name="Normal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1"/>
  <sheetViews>
    <sheetView rightToLeft="1" tabSelected="1" view="pageBreakPreview" zoomScale="60" zoomScaleNormal="60" workbookViewId="0">
      <pane xSplit="6" ySplit="3" topLeftCell="G4" activePane="bottomRight" state="frozen"/>
      <selection activeCell="F355" sqref="F355"/>
      <selection pane="topRight" activeCell="F355" sqref="F355"/>
      <selection pane="bottomLeft" activeCell="F355" sqref="F355"/>
      <selection pane="bottomRight" activeCell="M9" sqref="M9:M10"/>
    </sheetView>
  </sheetViews>
  <sheetFormatPr defaultRowHeight="18" x14ac:dyDescent="0.2"/>
  <cols>
    <col min="1" max="1" width="5.75" style="1" customWidth="1"/>
    <col min="2" max="2" width="8.125" style="1" customWidth="1"/>
    <col min="3" max="3" width="23" style="1" customWidth="1"/>
    <col min="4" max="4" width="7.375" style="1" customWidth="1"/>
    <col min="5" max="5" width="8.25" style="14" customWidth="1"/>
    <col min="6" max="6" width="10.125" style="1" customWidth="1"/>
    <col min="7" max="7" width="8.375" style="1" customWidth="1"/>
    <col min="8" max="8" width="8.375" style="2" customWidth="1"/>
    <col min="9" max="9" width="7.875" style="2" customWidth="1"/>
    <col min="10" max="10" width="21.375" style="2" bestFit="1" customWidth="1"/>
    <col min="11" max="11" width="7.75" style="2" customWidth="1"/>
    <col min="12" max="12" width="7.125" style="2" customWidth="1"/>
    <col min="13" max="13" width="7.375" style="2" customWidth="1"/>
    <col min="14" max="14" width="7.625" style="2" customWidth="1"/>
    <col min="15" max="15" width="5.875" style="2" customWidth="1"/>
    <col min="16" max="16" width="6.375" style="2" customWidth="1"/>
    <col min="17" max="17" width="7.625" style="6" customWidth="1"/>
    <col min="18" max="18" width="9.75" style="3" customWidth="1"/>
    <col min="19" max="19" width="9.375" style="3" customWidth="1"/>
    <col min="20" max="20" width="10.5" style="3" customWidth="1"/>
    <col min="21" max="21" width="10" style="3" customWidth="1"/>
    <col min="22" max="22" width="10.375" style="3" customWidth="1"/>
    <col min="23" max="23" width="7.75" style="3" customWidth="1"/>
    <col min="24" max="24" width="9.75" style="3" customWidth="1"/>
    <col min="25" max="25" width="7.125" style="3" customWidth="1"/>
    <col min="26" max="26" width="12.75" style="3" customWidth="1"/>
    <col min="27" max="27" width="13" style="1" customWidth="1"/>
    <col min="28" max="28" width="19.625" style="1" customWidth="1"/>
    <col min="29" max="29" width="5.875" customWidth="1"/>
    <col min="30" max="30" width="10.625" bestFit="1" customWidth="1"/>
  </cols>
  <sheetData>
    <row r="1" spans="1:28" ht="15" customHeight="1" thickBot="1" x14ac:dyDescent="0.25">
      <c r="A1" s="59" t="s">
        <v>11</v>
      </c>
      <c r="B1" s="56" t="s">
        <v>40</v>
      </c>
      <c r="C1" s="97" t="s">
        <v>0</v>
      </c>
      <c r="D1" s="97" t="s">
        <v>7</v>
      </c>
      <c r="E1" s="15"/>
      <c r="F1" s="56" t="s">
        <v>1</v>
      </c>
      <c r="G1" s="62" t="s">
        <v>9</v>
      </c>
      <c r="H1" s="68" t="s">
        <v>2</v>
      </c>
      <c r="I1" s="69"/>
      <c r="J1" s="69"/>
      <c r="K1" s="69"/>
      <c r="L1" s="69"/>
      <c r="M1" s="69"/>
      <c r="N1" s="69"/>
      <c r="O1" s="70"/>
      <c r="P1" s="70"/>
      <c r="Q1" s="65" t="s">
        <v>21</v>
      </c>
      <c r="R1" s="95" t="s">
        <v>20</v>
      </c>
      <c r="S1" s="96"/>
      <c r="T1" s="96"/>
      <c r="U1" s="96"/>
      <c r="V1" s="96"/>
      <c r="W1" s="93" t="s">
        <v>22</v>
      </c>
      <c r="X1" s="94"/>
      <c r="Y1" s="88" t="s">
        <v>32</v>
      </c>
      <c r="Z1" s="71" t="s">
        <v>8</v>
      </c>
      <c r="AA1" s="72"/>
      <c r="AB1" s="59" t="s">
        <v>4</v>
      </c>
    </row>
    <row r="2" spans="1:28" ht="21" customHeight="1" thickBot="1" x14ac:dyDescent="0.25">
      <c r="A2" s="60"/>
      <c r="B2" s="57"/>
      <c r="C2" s="98"/>
      <c r="D2" s="98"/>
      <c r="E2" s="16"/>
      <c r="F2" s="57"/>
      <c r="G2" s="63"/>
      <c r="H2" s="104" t="s">
        <v>12</v>
      </c>
      <c r="I2" s="106" t="s">
        <v>23</v>
      </c>
      <c r="J2" s="106" t="s">
        <v>24</v>
      </c>
      <c r="K2" s="108" t="s">
        <v>17</v>
      </c>
      <c r="L2" s="109"/>
      <c r="M2" s="91" t="s">
        <v>28</v>
      </c>
      <c r="N2" s="92"/>
      <c r="O2" s="102" t="s">
        <v>29</v>
      </c>
      <c r="P2" s="103"/>
      <c r="Q2" s="66"/>
      <c r="R2" s="81" t="s">
        <v>3</v>
      </c>
      <c r="S2" s="83" t="s">
        <v>14</v>
      </c>
      <c r="T2" s="85" t="s">
        <v>13</v>
      </c>
      <c r="U2" s="55" t="s">
        <v>26</v>
      </c>
      <c r="V2" s="100" t="s">
        <v>19</v>
      </c>
      <c r="W2" s="77" t="s">
        <v>18</v>
      </c>
      <c r="X2" s="79" t="s">
        <v>27</v>
      </c>
      <c r="Y2" s="89"/>
      <c r="Z2" s="73"/>
      <c r="AA2" s="74"/>
      <c r="AB2" s="60"/>
    </row>
    <row r="3" spans="1:28" ht="42" customHeight="1" thickBot="1" x14ac:dyDescent="0.25">
      <c r="A3" s="61"/>
      <c r="B3" s="58"/>
      <c r="C3" s="99"/>
      <c r="D3" s="99"/>
      <c r="E3" s="17"/>
      <c r="F3" s="58"/>
      <c r="G3" s="64"/>
      <c r="H3" s="105"/>
      <c r="I3" s="107"/>
      <c r="J3" s="107"/>
      <c r="K3" s="4" t="s">
        <v>16</v>
      </c>
      <c r="L3" s="5" t="s">
        <v>15</v>
      </c>
      <c r="M3" s="20" t="s">
        <v>42</v>
      </c>
      <c r="N3" s="20" t="s">
        <v>34</v>
      </c>
      <c r="O3" s="21" t="s">
        <v>30</v>
      </c>
      <c r="P3" s="22" t="s">
        <v>31</v>
      </c>
      <c r="Q3" s="67"/>
      <c r="R3" s="82"/>
      <c r="S3" s="84"/>
      <c r="T3" s="86"/>
      <c r="U3" s="87"/>
      <c r="V3" s="101"/>
      <c r="W3" s="78"/>
      <c r="X3" s="80"/>
      <c r="Y3" s="90"/>
      <c r="Z3" s="75"/>
      <c r="AA3" s="76"/>
      <c r="AB3" s="61"/>
    </row>
    <row r="4" spans="1:28" s="9" customFormat="1" ht="35.1" customHeight="1" thickBot="1" x14ac:dyDescent="0.3">
      <c r="A4" s="24">
        <v>1</v>
      </c>
      <c r="B4" s="50">
        <v>10265</v>
      </c>
      <c r="C4" s="23" t="s">
        <v>6</v>
      </c>
      <c r="D4" s="18" t="s">
        <v>41</v>
      </c>
      <c r="E4" s="18"/>
      <c r="F4" s="7" t="s">
        <v>5</v>
      </c>
      <c r="G4" s="8" t="s">
        <v>25</v>
      </c>
      <c r="H4" s="25">
        <v>113</v>
      </c>
      <c r="I4" s="26"/>
      <c r="J4" s="26"/>
      <c r="K4" s="27"/>
      <c r="L4" s="28">
        <v>39</v>
      </c>
      <c r="M4" s="29"/>
      <c r="N4" s="30"/>
      <c r="O4" s="30"/>
      <c r="P4" s="30"/>
      <c r="Q4" s="31"/>
      <c r="R4" s="32"/>
      <c r="S4" s="33"/>
      <c r="T4" s="34"/>
      <c r="U4" s="48">
        <f>N11</f>
        <v>551</v>
      </c>
      <c r="V4" s="35">
        <f t="shared" ref="V4" si="0">(M4+N4)*40</f>
        <v>0</v>
      </c>
      <c r="W4" s="36"/>
      <c r="X4" s="37"/>
      <c r="Y4" s="38"/>
      <c r="Z4" s="39">
        <f t="shared" ref="Z4" si="1">SUM(S4:X4)-Y4</f>
        <v>551</v>
      </c>
      <c r="AA4" s="40">
        <f t="shared" ref="AA4" si="2">Z4</f>
        <v>551</v>
      </c>
      <c r="AB4" s="24"/>
    </row>
    <row r="5" spans="1:28" s="9" customFormat="1" ht="42.75" customHeight="1" thickTop="1" thickBot="1" x14ac:dyDescent="0.3">
      <c r="A5" s="10">
        <f>SUBTOTAL(2,A4:A4)</f>
        <v>1</v>
      </c>
      <c r="B5" s="10"/>
      <c r="C5" s="10"/>
      <c r="D5" s="11"/>
      <c r="E5" s="19"/>
      <c r="F5" s="12" t="s">
        <v>10</v>
      </c>
      <c r="G5" s="13"/>
      <c r="H5" s="41">
        <f>SUBTOTAL(9,H4:H4)</f>
        <v>113</v>
      </c>
      <c r="I5" s="42">
        <f>SUBTOTAL(9,I4:I4)</f>
        <v>0</v>
      </c>
      <c r="J5" s="42">
        <f>SUBTOTAL(9,J4:J4)</f>
        <v>0</v>
      </c>
      <c r="K5" s="42">
        <f>SUBTOTAL(9,K4:K4)</f>
        <v>0</v>
      </c>
      <c r="L5" s="42">
        <f>SUBTOTAL(9,L4:L4)</f>
        <v>39</v>
      </c>
      <c r="M5" s="42">
        <f>SUBTOTAL(9,M4:M4)</f>
        <v>0</v>
      </c>
      <c r="N5" s="42">
        <f>SUBTOTAL(9,N4:N4)</f>
        <v>0</v>
      </c>
      <c r="O5" s="42">
        <f>SUBTOTAL(9,O4:O4)</f>
        <v>0</v>
      </c>
      <c r="P5" s="42">
        <f>SUBTOTAL(9,P4:P4)</f>
        <v>0</v>
      </c>
      <c r="Q5" s="43"/>
      <c r="R5" s="44">
        <f>SUBTOTAL(9,R4:R4)</f>
        <v>0</v>
      </c>
      <c r="S5" s="45">
        <f>SUBTOTAL(9,S4:S4)</f>
        <v>0</v>
      </c>
      <c r="T5" s="45">
        <f>SUBTOTAL(9,T4:T4)</f>
        <v>0</v>
      </c>
      <c r="U5" s="45">
        <f>SUBTOTAL(9,U4:U4)</f>
        <v>551</v>
      </c>
      <c r="V5" s="45">
        <f>SUBTOTAL(9,V4:V4)</f>
        <v>0</v>
      </c>
      <c r="W5" s="45">
        <f>SUBTOTAL(9,W4:W4)</f>
        <v>0</v>
      </c>
      <c r="X5" s="45">
        <f>SUBTOTAL(9,X4:X4)</f>
        <v>0</v>
      </c>
      <c r="Y5" s="38">
        <f>SUBTOTAL(9,Y4:Y4)</f>
        <v>0</v>
      </c>
      <c r="Z5" s="46">
        <f>SUBTOTAL(9,Z4:Z4)</f>
        <v>551</v>
      </c>
      <c r="AA5" s="46">
        <f>SUBTOTAL(9,AA4:AA4)</f>
        <v>551</v>
      </c>
      <c r="AB5" s="47"/>
    </row>
    <row r="6" spans="1:28" s="9" customFormat="1" ht="42.75" customHeight="1" thickTop="1" x14ac:dyDescent="0.25">
      <c r="A6" s="53"/>
      <c r="B6" s="53"/>
      <c r="C6" s="125"/>
      <c r="D6" s="126"/>
      <c r="E6" s="127"/>
      <c r="F6" s="128"/>
      <c r="G6" s="129"/>
      <c r="H6" s="130"/>
      <c r="I6" s="130"/>
      <c r="J6" s="130"/>
      <c r="K6" s="130"/>
      <c r="L6" s="130"/>
      <c r="M6" s="131"/>
      <c r="N6" s="110"/>
      <c r="O6" s="110"/>
      <c r="P6" s="110"/>
      <c r="Q6" s="111"/>
      <c r="R6" s="44"/>
      <c r="S6" s="49"/>
      <c r="T6" s="49"/>
      <c r="U6" s="49"/>
      <c r="V6" s="49"/>
      <c r="W6" s="54"/>
      <c r="X6" s="54"/>
      <c r="Y6" s="38"/>
      <c r="Z6" s="46"/>
      <c r="AA6" s="46"/>
      <c r="AB6" s="112"/>
    </row>
    <row r="7" spans="1:28" s="9" customFormat="1" ht="42.75" customHeight="1" x14ac:dyDescent="0.25">
      <c r="A7" s="53"/>
      <c r="B7" s="53"/>
      <c r="C7" s="122" t="s">
        <v>43</v>
      </c>
      <c r="D7" s="123"/>
      <c r="E7" s="123"/>
      <c r="F7" s="123"/>
      <c r="G7" s="123"/>
      <c r="H7" s="123"/>
      <c r="I7" s="123"/>
      <c r="J7" s="123"/>
      <c r="K7" s="123"/>
      <c r="L7" s="123"/>
      <c r="M7" s="124"/>
      <c r="N7" s="110"/>
      <c r="O7" s="110"/>
      <c r="P7" s="110"/>
      <c r="Q7" s="111"/>
      <c r="R7" s="44"/>
      <c r="S7" s="49"/>
      <c r="T7" s="49"/>
      <c r="U7" s="49"/>
      <c r="V7" s="49"/>
      <c r="W7" s="54"/>
      <c r="X7" s="54"/>
      <c r="Y7" s="38"/>
      <c r="Z7" s="46"/>
      <c r="AA7" s="46"/>
      <c r="AB7" s="112"/>
    </row>
    <row r="8" spans="1:28" s="9" customFormat="1" ht="34.5" customHeight="1" x14ac:dyDescent="0.25">
      <c r="A8" s="51"/>
      <c r="B8" s="50"/>
      <c r="C8" s="52"/>
      <c r="D8" s="18"/>
      <c r="E8" s="18"/>
      <c r="F8" s="7"/>
      <c r="G8" s="8"/>
      <c r="H8" s="25" t="s">
        <v>1</v>
      </c>
      <c r="I8" s="26" t="s">
        <v>35</v>
      </c>
      <c r="J8" s="26" t="s">
        <v>33</v>
      </c>
      <c r="K8" s="27">
        <v>113</v>
      </c>
      <c r="L8" s="28" t="s">
        <v>36</v>
      </c>
      <c r="M8" s="29" t="s">
        <v>37</v>
      </c>
      <c r="N8" s="30" t="s">
        <v>8</v>
      </c>
      <c r="O8" s="30"/>
      <c r="P8" s="30"/>
      <c r="Q8" s="31"/>
      <c r="R8" s="32"/>
      <c r="S8" s="113" t="s">
        <v>44</v>
      </c>
      <c r="T8" s="114"/>
      <c r="U8" s="114"/>
      <c r="V8" s="114"/>
      <c r="W8" s="114"/>
      <c r="X8" s="115"/>
      <c r="Y8" s="38"/>
      <c r="Z8" s="39"/>
      <c r="AA8" s="40"/>
      <c r="AB8" s="51"/>
    </row>
    <row r="9" spans="1:28" s="9" customFormat="1" ht="35.1" customHeight="1" x14ac:dyDescent="0.25">
      <c r="A9" s="51"/>
      <c r="B9" s="50"/>
      <c r="C9" s="52"/>
      <c r="D9" s="18"/>
      <c r="E9" s="18"/>
      <c r="F9" s="7"/>
      <c r="G9" s="8"/>
      <c r="H9" s="25"/>
      <c r="I9" s="26"/>
      <c r="J9" s="26" t="s">
        <v>38</v>
      </c>
      <c r="K9" s="27"/>
      <c r="L9" s="28">
        <v>14</v>
      </c>
      <c r="M9" s="132">
        <v>34</v>
      </c>
      <c r="N9" s="30">
        <f t="shared" ref="N9:N10" si="3">L9*M9</f>
        <v>476</v>
      </c>
      <c r="O9" s="30"/>
      <c r="P9" s="30"/>
      <c r="Q9" s="31"/>
      <c r="R9" s="32"/>
      <c r="S9" s="116"/>
      <c r="T9" s="117"/>
      <c r="U9" s="117"/>
      <c r="V9" s="117"/>
      <c r="W9" s="117"/>
      <c r="X9" s="118"/>
      <c r="Y9" s="38"/>
      <c r="Z9" s="39"/>
      <c r="AA9" s="40"/>
      <c r="AB9" s="51"/>
    </row>
    <row r="10" spans="1:28" s="9" customFormat="1" ht="35.1" customHeight="1" x14ac:dyDescent="0.25">
      <c r="A10" s="51"/>
      <c r="B10" s="50"/>
      <c r="C10" s="52"/>
      <c r="D10" s="18"/>
      <c r="E10" s="18"/>
      <c r="F10" s="7"/>
      <c r="G10" s="8"/>
      <c r="H10" s="25"/>
      <c r="I10" s="26"/>
      <c r="J10" s="26" t="s">
        <v>39</v>
      </c>
      <c r="K10" s="27"/>
      <c r="L10" s="28">
        <v>15</v>
      </c>
      <c r="M10" s="132">
        <v>5</v>
      </c>
      <c r="N10" s="30">
        <f t="shared" si="3"/>
        <v>75</v>
      </c>
      <c r="O10" s="30"/>
      <c r="P10" s="30"/>
      <c r="Q10" s="31"/>
      <c r="R10" s="32"/>
      <c r="S10" s="116"/>
      <c r="T10" s="117"/>
      <c r="U10" s="117"/>
      <c r="V10" s="117"/>
      <c r="W10" s="117"/>
      <c r="X10" s="118"/>
      <c r="Y10" s="38"/>
      <c r="Z10" s="39"/>
      <c r="AA10" s="40"/>
      <c r="AB10" s="51"/>
    </row>
    <row r="11" spans="1:28" s="9" customFormat="1" ht="35.1" customHeight="1" x14ac:dyDescent="0.25">
      <c r="A11" s="51"/>
      <c r="B11" s="50"/>
      <c r="C11" s="52"/>
      <c r="D11" s="18"/>
      <c r="E11" s="18"/>
      <c r="F11" s="7"/>
      <c r="G11" s="8"/>
      <c r="H11" s="25"/>
      <c r="I11" s="26"/>
      <c r="J11" s="26"/>
      <c r="K11" s="27"/>
      <c r="L11" s="28"/>
      <c r="M11" s="29"/>
      <c r="N11" s="30">
        <v>551</v>
      </c>
      <c r="O11" s="30"/>
      <c r="P11" s="30"/>
      <c r="Q11" s="31"/>
      <c r="R11" s="32"/>
      <c r="S11" s="119"/>
      <c r="T11" s="120"/>
      <c r="U11" s="120"/>
      <c r="V11" s="120"/>
      <c r="W11" s="120"/>
      <c r="X11" s="121"/>
      <c r="Y11" s="38"/>
      <c r="Z11" s="39"/>
      <c r="AA11" s="40"/>
      <c r="AB11" s="51"/>
    </row>
  </sheetData>
  <autoFilter ref="A3:AD4">
    <filterColumn colId="25" showButton="0"/>
  </autoFilter>
  <mergeCells count="28">
    <mergeCell ref="S8:X11"/>
    <mergeCell ref="C7:M7"/>
    <mergeCell ref="D1:D3"/>
    <mergeCell ref="V2:V3"/>
    <mergeCell ref="O2:P2"/>
    <mergeCell ref="H2:H3"/>
    <mergeCell ref="J2:J3"/>
    <mergeCell ref="K2:L2"/>
    <mergeCell ref="I2:I3"/>
    <mergeCell ref="A1:A3"/>
    <mergeCell ref="C1:C3"/>
    <mergeCell ref="AB1:AB3"/>
    <mergeCell ref="F1:F3"/>
    <mergeCell ref="G1:G3"/>
    <mergeCell ref="Q1:Q3"/>
    <mergeCell ref="H1:P1"/>
    <mergeCell ref="Z1:AA3"/>
    <mergeCell ref="W2:W3"/>
    <mergeCell ref="X2:X3"/>
    <mergeCell ref="R2:R3"/>
    <mergeCell ref="S2:S3"/>
    <mergeCell ref="T2:T3"/>
    <mergeCell ref="U2:U3"/>
    <mergeCell ref="Y1:Y3"/>
    <mergeCell ref="M2:N2"/>
    <mergeCell ref="W1:X1"/>
    <mergeCell ref="R1:V1"/>
    <mergeCell ref="B1:B3"/>
  </mergeCells>
  <printOptions horizontalCentered="1"/>
  <pageMargins left="0" right="0" top="0" bottom="0" header="0" footer="0"/>
  <pageSetup scale="47" orientation="landscape" r:id="rId1"/>
  <headerFoot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total</vt:lpstr>
      <vt:lpstr>total!Print_Area</vt:lpstr>
      <vt:lpstr>total!Print_Titles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2014-10-20T12:59:14Z</dcterms:modified>
</cp:coreProperties>
</file>